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hamematakan'!$A$1:$E$38</definedName>
    <definedName name="_xlnm.Print_Area" localSheetId="0">'Ekamutneri hamematakan'!$A$1:$E$34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5"/>
  <c r="C14"/>
  <c r="D35"/>
  <c r="C35"/>
  <c r="D13" i="24"/>
  <c r="C13"/>
  <c r="D22" l="1"/>
  <c r="E33" l="1"/>
  <c r="E32"/>
  <c r="E31"/>
  <c r="E30"/>
  <c r="E29"/>
  <c r="E28"/>
  <c r="E27"/>
  <c r="E26"/>
  <c r="E25"/>
  <c r="E24"/>
  <c r="E23"/>
  <c r="E21"/>
  <c r="E20"/>
  <c r="E19"/>
  <c r="E18"/>
  <c r="E17"/>
  <c r="E16"/>
  <c r="E15"/>
  <c r="E14"/>
  <c r="E12"/>
  <c r="E11"/>
  <c r="E10"/>
  <c r="E9"/>
  <c r="E8"/>
  <c r="D7"/>
  <c r="C7"/>
  <c r="D34" l="1"/>
  <c r="E13"/>
  <c r="C34"/>
  <c r="E22"/>
  <c r="E7"/>
  <c r="E34" l="1"/>
  <c r="E13" i="25" l="1"/>
  <c r="E37" l="1"/>
  <c r="D36"/>
  <c r="C36"/>
  <c r="E34"/>
  <c r="E33"/>
  <c r="E32"/>
  <c r="E31"/>
  <c r="E30"/>
  <c r="E29"/>
  <c r="E28"/>
  <c r="E27"/>
  <c r="E26"/>
  <c r="E25"/>
  <c r="D24"/>
  <c r="C24"/>
  <c r="C15" s="1"/>
  <c r="E23"/>
  <c r="E22"/>
  <c r="E21"/>
  <c r="E20"/>
  <c r="E19"/>
  <c r="E18"/>
  <c r="E17"/>
  <c r="E16"/>
  <c r="E12"/>
  <c r="E11"/>
  <c r="E10"/>
  <c r="E9"/>
  <c r="D8"/>
  <c r="C8"/>
  <c r="E7"/>
  <c r="D15" l="1"/>
  <c r="D38" s="1"/>
  <c r="E24"/>
  <c r="E36"/>
  <c r="E15"/>
  <c r="E8"/>
  <c r="E35" l="1"/>
  <c r="E14"/>
  <c r="C38"/>
  <c r="E38" s="1"/>
</calcChain>
</file>

<file path=xl/sharedStrings.xml><?xml version="1.0" encoding="utf-8"?>
<sst xmlns="http://schemas.openxmlformats.org/spreadsheetml/2006/main" count="91" uniqueCount="59">
  <si>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</si>
  <si>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</si>
  <si>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</si>
  <si>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</si>
  <si>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</si>
  <si>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</si>
  <si>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</si>
  <si>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</si>
  <si>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</si>
  <si>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</si>
  <si>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</si>
  <si>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</si>
  <si>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</si>
  <si>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</si>
  <si>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</si>
  <si>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</si>
  <si>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</si>
  <si>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</si>
  <si>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</si>
  <si>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</si>
  <si>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</si>
  <si>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</si>
  <si>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</si>
  <si>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</si>
  <si>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</si>
  <si>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</si>
  <si>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</si>
  <si>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</si>
  <si>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</si>
  <si>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</si>
  <si>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</si>
  <si>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</si>
  <si>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</si>
  <si>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</si>
  <si>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</si>
  <si>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</si>
  <si>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</si>
  <si>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</si>
  <si>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</si>
  <si>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</si>
  <si>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</si>
  <si>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</si>
  <si>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</si>
  <si>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</si>
  <si>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</si>
  <si>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</si>
  <si>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</si>
  <si>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</si>
  <si>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</si>
  <si>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</si>
  <si>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</si>
  <si>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</si>
  <si>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</si>
  <si>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</si>
  <si>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</si>
  <si>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</si>
  <si>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Չփոխանակվող ալյ գործարքներից հասույթներ(օգուտներ)</t>
  </si>
  <si>
    <t xml:space="preserve">  01. 01. 2018թ. – 31. 09. 2018թ.</t>
  </si>
  <si>
    <t xml:space="preserve">  01. 01. 2018թ. – 31.09. 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</si>
</sst>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color rgb="FFFF0000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5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left" vertical="center" wrapText="1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165" fontId="36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Hyperlink 2" xfId="50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topLeftCell="A16" zoomScaleSheetLayoutView="100" workbookViewId="0">
      <selection activeCell="A16" sqref="A1:XFD1048576"/>
    </sheetView>
  </sheetViews>
  <sheetFormatPr defaultRowHeight="13.5"/>
  <cols>
    <col min="1" max="1" width="6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23</v>
      </c>
      <c r="D2" s="19" t="s">
        <v>3</v>
      </c>
      <c r="E2" s="19"/>
    </row>
    <row r="3" spans="1:13" ht="45" customHeight="1">
      <c r="A3" s="20" t="s">
        <v>52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57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54</v>
      </c>
      <c r="D6" s="27" t="s">
        <v>53</v>
      </c>
      <c r="E6" s="28" t="s">
        <v>6</v>
      </c>
    </row>
    <row r="7" spans="1:13" ht="31.5" customHeight="1">
      <c r="A7" s="29" t="s">
        <v>7</v>
      </c>
      <c r="B7" s="6" t="s">
        <v>8</v>
      </c>
      <c r="C7" s="30">
        <f>SUM(C8:C10,C11:C12)</f>
        <v>44617</v>
      </c>
      <c r="D7" s="30">
        <f>SUM(D8:D10,D11:D12)</f>
        <v>39161.4</v>
      </c>
      <c r="E7" s="30">
        <f t="shared" ref="E7:E34" si="0">D7-C7</f>
        <v>-5455.5999999999985</v>
      </c>
      <c r="F7" s="31"/>
    </row>
    <row r="8" spans="1:13" ht="18.75" customHeight="1">
      <c r="A8" s="32">
        <v>1</v>
      </c>
      <c r="B8" s="13" t="s">
        <v>9</v>
      </c>
      <c r="C8" s="33">
        <v>40614</v>
      </c>
      <c r="D8" s="33">
        <v>36070</v>
      </c>
      <c r="E8" s="33">
        <f t="shared" si="0"/>
        <v>-4544</v>
      </c>
      <c r="F8" s="31"/>
      <c r="G8" s="31"/>
    </row>
    <row r="9" spans="1:13" ht="18.75" customHeight="1">
      <c r="A9" s="32">
        <v>2</v>
      </c>
      <c r="B9" s="13" t="s">
        <v>10</v>
      </c>
      <c r="C9" s="33">
        <v>4000</v>
      </c>
      <c r="D9" s="33">
        <v>3062.3</v>
      </c>
      <c r="E9" s="33">
        <f t="shared" si="0"/>
        <v>-937.69999999999982</v>
      </c>
      <c r="F9" s="34"/>
    </row>
    <row r="10" spans="1:13" ht="18.75" customHeight="1">
      <c r="A10" s="32">
        <v>3</v>
      </c>
      <c r="B10" s="13" t="s">
        <v>11</v>
      </c>
      <c r="C10" s="14"/>
      <c r="D10" s="14">
        <v>5.0999999999999996</v>
      </c>
      <c r="E10" s="33">
        <f t="shared" si="0"/>
        <v>5.0999999999999996</v>
      </c>
      <c r="F10" s="34"/>
    </row>
    <row r="11" spans="1:13" ht="18.75" customHeight="1">
      <c r="A11" s="32">
        <v>4</v>
      </c>
      <c r="B11" s="13" t="s">
        <v>12</v>
      </c>
      <c r="C11" s="14">
        <v>3</v>
      </c>
      <c r="D11" s="14">
        <v>0.2</v>
      </c>
      <c r="E11" s="33">
        <f t="shared" si="0"/>
        <v>-2.8</v>
      </c>
      <c r="F11" s="31"/>
    </row>
    <row r="12" spans="1:13" ht="23.25" customHeight="1">
      <c r="A12" s="32">
        <v>5</v>
      </c>
      <c r="B12" s="35" t="s">
        <v>56</v>
      </c>
      <c r="C12" s="14"/>
      <c r="D12" s="14">
        <v>23.8</v>
      </c>
      <c r="E12" s="33">
        <f t="shared" si="0"/>
        <v>23.8</v>
      </c>
      <c r="F12" s="31"/>
    </row>
    <row r="13" spans="1:13" ht="29.25" customHeight="1">
      <c r="A13" s="29" t="s">
        <v>13</v>
      </c>
      <c r="B13" s="6" t="s">
        <v>14</v>
      </c>
      <c r="C13" s="7">
        <f>SUM(C14,C16:C22,C26:C33)</f>
        <v>38871.699999999997</v>
      </c>
      <c r="D13" s="7">
        <f>SUM(D14,D16:D22,D26:D33)</f>
        <v>42978.500000000015</v>
      </c>
      <c r="E13" s="30">
        <f t="shared" si="0"/>
        <v>4106.8000000000175</v>
      </c>
      <c r="F13" s="31"/>
    </row>
    <row r="14" spans="1:13" ht="21" customHeight="1">
      <c r="A14" s="32">
        <v>1</v>
      </c>
      <c r="B14" s="13" t="s">
        <v>15</v>
      </c>
      <c r="C14" s="14">
        <v>22522.5</v>
      </c>
      <c r="D14" s="33">
        <v>29435.8</v>
      </c>
      <c r="E14" s="33">
        <f t="shared" si="0"/>
        <v>6913.2999999999993</v>
      </c>
      <c r="F14" s="31"/>
    </row>
    <row r="15" spans="1:13" s="40" customFormat="1" ht="21" customHeight="1">
      <c r="A15" s="36">
        <v>1.1000000000000001</v>
      </c>
      <c r="B15" s="15" t="s">
        <v>16</v>
      </c>
      <c r="C15" s="37">
        <v>14067</v>
      </c>
      <c r="D15" s="38">
        <v>1283.7</v>
      </c>
      <c r="E15" s="38">
        <f>D15-C15</f>
        <v>-12783.3</v>
      </c>
      <c r="F15" s="39"/>
    </row>
    <row r="16" spans="1:13" ht="21" customHeight="1">
      <c r="A16" s="32">
        <v>2</v>
      </c>
      <c r="B16" s="13" t="s">
        <v>17</v>
      </c>
      <c r="C16" s="14">
        <v>12108.6</v>
      </c>
      <c r="D16" s="33">
        <v>10366.299999999999</v>
      </c>
      <c r="E16" s="33">
        <f t="shared" si="0"/>
        <v>-1742.3000000000011</v>
      </c>
      <c r="F16" s="31"/>
    </row>
    <row r="17" spans="1:6" ht="21" customHeight="1">
      <c r="A17" s="32">
        <v>3</v>
      </c>
      <c r="B17" s="13" t="s">
        <v>18</v>
      </c>
      <c r="C17" s="14">
        <v>1377.9</v>
      </c>
      <c r="D17" s="33">
        <v>536.4</v>
      </c>
      <c r="E17" s="33">
        <f t="shared" si="0"/>
        <v>-841.50000000000011</v>
      </c>
      <c r="F17" s="31"/>
    </row>
    <row r="18" spans="1:6" ht="21" customHeight="1">
      <c r="A18" s="32">
        <v>4</v>
      </c>
      <c r="B18" s="13" t="s">
        <v>19</v>
      </c>
      <c r="C18" s="14">
        <v>1003.9</v>
      </c>
      <c r="D18" s="14">
        <v>1042.3</v>
      </c>
      <c r="E18" s="33">
        <f t="shared" si="0"/>
        <v>38.399999999999977</v>
      </c>
      <c r="F18" s="31"/>
    </row>
    <row r="19" spans="1:6" ht="21" customHeight="1">
      <c r="A19" s="32">
        <v>5</v>
      </c>
      <c r="B19" s="13" t="s">
        <v>20</v>
      </c>
      <c r="C19" s="14">
        <v>307</v>
      </c>
      <c r="D19" s="33">
        <v>399.3</v>
      </c>
      <c r="E19" s="33">
        <f t="shared" si="0"/>
        <v>92.300000000000011</v>
      </c>
      <c r="F19" s="31"/>
    </row>
    <row r="20" spans="1:6" ht="21" customHeight="1">
      <c r="A20" s="32">
        <v>6</v>
      </c>
      <c r="B20" s="13" t="s">
        <v>21</v>
      </c>
      <c r="C20" s="14">
        <v>71.400000000000006</v>
      </c>
      <c r="D20" s="33">
        <v>71.400000000000006</v>
      </c>
      <c r="E20" s="33">
        <f t="shared" si="0"/>
        <v>0</v>
      </c>
      <c r="F20" s="31"/>
    </row>
    <row r="21" spans="1:6" ht="21" customHeight="1">
      <c r="A21" s="32">
        <v>7</v>
      </c>
      <c r="B21" s="13" t="s">
        <v>22</v>
      </c>
      <c r="C21" s="14">
        <v>43.2</v>
      </c>
      <c r="D21" s="33"/>
      <c r="E21" s="33">
        <f t="shared" si="0"/>
        <v>-43.2</v>
      </c>
      <c r="F21" s="31"/>
    </row>
    <row r="22" spans="1:6" ht="21" customHeight="1">
      <c r="A22" s="32">
        <v>8</v>
      </c>
      <c r="B22" s="13" t="s">
        <v>23</v>
      </c>
      <c r="C22" s="14">
        <v>108</v>
      </c>
      <c r="D22" s="14">
        <f>SUM(D23:D25)</f>
        <v>119.5</v>
      </c>
      <c r="E22" s="33">
        <f t="shared" si="0"/>
        <v>11.5</v>
      </c>
      <c r="F22" s="31"/>
    </row>
    <row r="23" spans="1:6" s="40" customFormat="1" ht="21" customHeight="1">
      <c r="A23" s="36">
        <v>8.1</v>
      </c>
      <c r="B23" s="15" t="s">
        <v>24</v>
      </c>
      <c r="C23" s="37">
        <v>43.2</v>
      </c>
      <c r="D23" s="38">
        <v>43.2</v>
      </c>
      <c r="E23" s="38">
        <f t="shared" si="0"/>
        <v>0</v>
      </c>
      <c r="F23" s="39"/>
    </row>
    <row r="24" spans="1:6" s="40" customFormat="1" ht="21" customHeight="1">
      <c r="A24" s="36">
        <v>8.1999999999999993</v>
      </c>
      <c r="B24" s="15" t="s">
        <v>25</v>
      </c>
      <c r="C24" s="37">
        <v>22.5</v>
      </c>
      <c r="D24" s="38">
        <v>54</v>
      </c>
      <c r="E24" s="38">
        <f t="shared" si="0"/>
        <v>31.5</v>
      </c>
      <c r="F24" s="39"/>
    </row>
    <row r="25" spans="1:6" s="40" customFormat="1" ht="21" customHeight="1">
      <c r="A25" s="36">
        <v>8.3000000000000007</v>
      </c>
      <c r="B25" s="15" t="s">
        <v>26</v>
      </c>
      <c r="C25" s="37">
        <v>54</v>
      </c>
      <c r="D25" s="38">
        <v>22.3</v>
      </c>
      <c r="E25" s="38">
        <f t="shared" si="0"/>
        <v>-31.7</v>
      </c>
      <c r="F25" s="39"/>
    </row>
    <row r="26" spans="1:6" ht="21" customHeight="1">
      <c r="A26" s="32">
        <v>9</v>
      </c>
      <c r="B26" s="13" t="s">
        <v>27</v>
      </c>
      <c r="C26" s="14">
        <v>771.7</v>
      </c>
      <c r="D26" s="33">
        <v>555.79999999999995</v>
      </c>
      <c r="E26" s="33">
        <f t="shared" si="0"/>
        <v>-215.90000000000009</v>
      </c>
      <c r="F26" s="31"/>
    </row>
    <row r="27" spans="1:6" ht="21" customHeight="1">
      <c r="A27" s="32">
        <v>10</v>
      </c>
      <c r="B27" s="13" t="s">
        <v>28</v>
      </c>
      <c r="C27" s="14">
        <v>66.400000000000006</v>
      </c>
      <c r="D27" s="33">
        <v>49.9</v>
      </c>
      <c r="E27" s="33">
        <f t="shared" si="0"/>
        <v>-16.500000000000007</v>
      </c>
      <c r="F27" s="31"/>
    </row>
    <row r="28" spans="1:6" ht="21" customHeight="1">
      <c r="A28" s="32">
        <v>11</v>
      </c>
      <c r="B28" s="13" t="s">
        <v>29</v>
      </c>
      <c r="C28" s="14">
        <v>280</v>
      </c>
      <c r="D28" s="33">
        <v>225</v>
      </c>
      <c r="E28" s="33">
        <f t="shared" si="0"/>
        <v>-55</v>
      </c>
      <c r="F28" s="31"/>
    </row>
    <row r="29" spans="1:6" ht="21" customHeight="1">
      <c r="A29" s="32">
        <v>12</v>
      </c>
      <c r="B29" s="13" t="s">
        <v>30</v>
      </c>
      <c r="C29" s="33"/>
      <c r="D29" s="33"/>
      <c r="E29" s="33">
        <f t="shared" si="0"/>
        <v>0</v>
      </c>
      <c r="F29" s="31"/>
    </row>
    <row r="30" spans="1:6" ht="21" customHeight="1">
      <c r="A30" s="32">
        <v>13</v>
      </c>
      <c r="B30" s="13" t="s">
        <v>31</v>
      </c>
      <c r="C30" s="33">
        <v>83.1</v>
      </c>
      <c r="D30" s="33">
        <v>61.8</v>
      </c>
      <c r="E30" s="33">
        <f>D30-C30</f>
        <v>-21.299999999999997</v>
      </c>
      <c r="F30" s="31"/>
    </row>
    <row r="31" spans="1:6" ht="21" customHeight="1">
      <c r="A31" s="32">
        <v>14</v>
      </c>
      <c r="B31" s="13" t="s">
        <v>32</v>
      </c>
      <c r="C31" s="14">
        <v>105</v>
      </c>
      <c r="D31" s="33">
        <v>95</v>
      </c>
      <c r="E31" s="33">
        <f t="shared" si="0"/>
        <v>-10</v>
      </c>
      <c r="F31" s="31"/>
    </row>
    <row r="32" spans="1:6" ht="21" customHeight="1">
      <c r="A32" s="32">
        <v>15</v>
      </c>
      <c r="B32" s="13" t="s">
        <v>34</v>
      </c>
      <c r="C32" s="33">
        <v>3</v>
      </c>
      <c r="D32" s="33"/>
      <c r="E32" s="33">
        <f>D32-C32</f>
        <v>-3</v>
      </c>
      <c r="F32" s="31"/>
    </row>
    <row r="33" spans="1:6" ht="21" customHeight="1">
      <c r="A33" s="32">
        <v>16</v>
      </c>
      <c r="B33" s="13" t="s">
        <v>35</v>
      </c>
      <c r="C33" s="33">
        <v>20</v>
      </c>
      <c r="D33" s="33">
        <v>20</v>
      </c>
      <c r="E33" s="33">
        <f t="shared" ref="E33" si="1">D33-C33</f>
        <v>0</v>
      </c>
      <c r="F33" s="31"/>
    </row>
    <row r="34" spans="1:6" s="8" customFormat="1" ht="24.75" customHeight="1">
      <c r="A34" s="29" t="s">
        <v>36</v>
      </c>
      <c r="B34" s="41" t="s">
        <v>37</v>
      </c>
      <c r="C34" s="30">
        <f>C7-C13</f>
        <v>5745.3000000000029</v>
      </c>
      <c r="D34" s="30">
        <f>D7-D13</f>
        <v>-3817.1000000000131</v>
      </c>
      <c r="E34" s="30">
        <f t="shared" si="0"/>
        <v>-9562.400000000016</v>
      </c>
      <c r="F34" s="42"/>
    </row>
    <row r="35" spans="1:6">
      <c r="B35" s="31"/>
      <c r="C35" s="31"/>
      <c r="D35" s="31"/>
      <c r="E35" s="31"/>
      <c r="F35" s="31"/>
    </row>
    <row r="36" spans="1:6">
      <c r="B36" s="31"/>
      <c r="C36" s="31"/>
      <c r="D36" s="31"/>
      <c r="E36" s="31"/>
      <c r="F36" s="31"/>
    </row>
    <row r="37" spans="1:6">
      <c r="B37" s="31"/>
      <c r="C37" s="31"/>
      <c r="D37" s="31"/>
      <c r="E37" s="31"/>
      <c r="F37" s="31"/>
    </row>
    <row r="38" spans="1:6">
      <c r="B38" s="31"/>
      <c r="C38" s="31"/>
      <c r="D38" s="31"/>
      <c r="E38" s="31"/>
      <c r="F38" s="31"/>
    </row>
    <row r="39" spans="1:6">
      <c r="B39" s="31"/>
      <c r="C39" s="31"/>
      <c r="D39" s="31"/>
      <c r="E39" s="31"/>
    </row>
    <row r="40" spans="1:6">
      <c r="B40" s="31"/>
      <c r="C40" s="31"/>
      <c r="D40" s="31"/>
      <c r="E40" s="31"/>
    </row>
    <row r="41" spans="1:6">
      <c r="B41" s="31"/>
      <c r="C41" s="31"/>
      <c r="D41" s="31"/>
      <c r="E41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view="pageBreakPreview" topLeftCell="A19" workbookViewId="0">
      <selection activeCell="A19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38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23</v>
      </c>
      <c r="D2" s="19" t="s">
        <v>3</v>
      </c>
      <c r="E2" s="19"/>
    </row>
    <row r="3" spans="1:13" ht="49.5" customHeight="1">
      <c r="A3" s="20" t="s">
        <v>55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58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3"/>
      <c r="B5" s="43"/>
      <c r="E5" s="44" t="s">
        <v>39</v>
      </c>
    </row>
    <row r="6" spans="1:13" s="2" customFormat="1" ht="63" customHeight="1">
      <c r="A6" s="25" t="s">
        <v>0</v>
      </c>
      <c r="B6" s="26" t="s">
        <v>5</v>
      </c>
      <c r="C6" s="27" t="s">
        <v>54</v>
      </c>
      <c r="D6" s="27" t="s">
        <v>53</v>
      </c>
      <c r="E6" s="28" t="s">
        <v>6</v>
      </c>
    </row>
    <row r="7" spans="1:13" s="2" customFormat="1" ht="41.25" customHeight="1">
      <c r="A7" s="45" t="s">
        <v>7</v>
      </c>
      <c r="B7" s="46" t="s">
        <v>40</v>
      </c>
      <c r="C7" s="47">
        <v>2102.1</v>
      </c>
      <c r="D7" s="47">
        <v>2102.1</v>
      </c>
      <c r="E7" s="47">
        <f>D7-C7</f>
        <v>0</v>
      </c>
    </row>
    <row r="8" spans="1:13" s="2" customFormat="1" ht="34.5">
      <c r="A8" s="45" t="s">
        <v>13</v>
      </c>
      <c r="B8" s="46" t="s">
        <v>41</v>
      </c>
      <c r="C8" s="47">
        <f>SUM(C9:C13)</f>
        <v>44617</v>
      </c>
      <c r="D8" s="47">
        <f>SUM(D9:D13)</f>
        <v>39159.599999999999</v>
      </c>
      <c r="E8" s="47">
        <f>D8-C8</f>
        <v>-5457.4000000000015</v>
      </c>
    </row>
    <row r="9" spans="1:13" s="2" customFormat="1" ht="17.25" customHeight="1">
      <c r="A9" s="32">
        <v>1</v>
      </c>
      <c r="B9" s="10" t="s">
        <v>9</v>
      </c>
      <c r="C9" s="48">
        <v>40614</v>
      </c>
      <c r="D9" s="48">
        <v>36070</v>
      </c>
      <c r="E9" s="48">
        <f>D9-C9</f>
        <v>-4544</v>
      </c>
    </row>
    <row r="10" spans="1:13" s="2" customFormat="1" ht="17.25" customHeight="1">
      <c r="A10" s="32">
        <v>2</v>
      </c>
      <c r="B10" s="13" t="s">
        <v>10</v>
      </c>
      <c r="C10" s="48">
        <v>4000</v>
      </c>
      <c r="D10" s="48">
        <v>3062.3</v>
      </c>
      <c r="E10" s="48">
        <f>D10-C10</f>
        <v>-937.69999999999982</v>
      </c>
    </row>
    <row r="11" spans="1:13" s="2" customFormat="1" ht="17.25" customHeight="1">
      <c r="A11" s="32">
        <v>3</v>
      </c>
      <c r="B11" s="10" t="s">
        <v>11</v>
      </c>
      <c r="C11" s="48"/>
      <c r="D11" s="48">
        <v>5.0999999999999996</v>
      </c>
      <c r="E11" s="48">
        <f t="shared" ref="E11:E37" si="0">D11-C11</f>
        <v>5.0999999999999996</v>
      </c>
    </row>
    <row r="12" spans="1:13" s="2" customFormat="1" ht="17.25" customHeight="1">
      <c r="A12" s="32">
        <v>4</v>
      </c>
      <c r="B12" s="10" t="s">
        <v>12</v>
      </c>
      <c r="C12" s="48">
        <v>3</v>
      </c>
      <c r="D12" s="48">
        <v>0.2</v>
      </c>
      <c r="E12" s="48">
        <f t="shared" si="0"/>
        <v>-2.8</v>
      </c>
    </row>
    <row r="13" spans="1:13" s="2" customFormat="1" ht="17.25" customHeight="1">
      <c r="A13" s="32">
        <v>5</v>
      </c>
      <c r="B13" s="35" t="s">
        <v>56</v>
      </c>
      <c r="C13" s="49"/>
      <c r="D13" s="48">
        <v>22</v>
      </c>
      <c r="E13" s="48">
        <f>D13-C13</f>
        <v>22</v>
      </c>
    </row>
    <row r="14" spans="1:13" s="2" customFormat="1" ht="43.5" customHeight="1">
      <c r="A14" s="45" t="s">
        <v>36</v>
      </c>
      <c r="B14" s="46" t="s">
        <v>42</v>
      </c>
      <c r="C14" s="47">
        <f>C15+C35</f>
        <v>45814.1</v>
      </c>
      <c r="D14" s="47">
        <f>D15+D35</f>
        <v>38964.000000000007</v>
      </c>
      <c r="E14" s="47">
        <f t="shared" si="0"/>
        <v>-6850.0999999999913</v>
      </c>
    </row>
    <row r="15" spans="1:13" s="2" customFormat="1" ht="18" customHeight="1">
      <c r="A15" s="45" t="s">
        <v>43</v>
      </c>
      <c r="B15" s="46" t="s">
        <v>44</v>
      </c>
      <c r="C15" s="47">
        <f>SUM(C16,C18:C24,C28:C33,C34:C34)</f>
        <v>45514.1</v>
      </c>
      <c r="D15" s="47">
        <f>SUM(D16,D18:D24,D28:D33,D34:D34)</f>
        <v>38964.000000000007</v>
      </c>
      <c r="E15" s="47">
        <f t="shared" si="0"/>
        <v>-6550.0999999999913</v>
      </c>
    </row>
    <row r="16" spans="1:13" s="2" customFormat="1" ht="18" customHeight="1">
      <c r="A16" s="32">
        <v>1</v>
      </c>
      <c r="B16" s="13" t="s">
        <v>15</v>
      </c>
      <c r="C16" s="48">
        <v>30030</v>
      </c>
      <c r="D16" s="48">
        <v>26419</v>
      </c>
      <c r="E16" s="48">
        <f t="shared" si="0"/>
        <v>-3611</v>
      </c>
    </row>
    <row r="17" spans="1:8" s="2" customFormat="1" ht="18" customHeight="1">
      <c r="A17" s="36">
        <v>1.1000000000000001</v>
      </c>
      <c r="B17" s="15" t="s">
        <v>16</v>
      </c>
      <c r="C17" s="48">
        <v>1172.7</v>
      </c>
      <c r="D17" s="48">
        <v>1144</v>
      </c>
      <c r="E17" s="48">
        <f t="shared" si="0"/>
        <v>-28.700000000000045</v>
      </c>
    </row>
    <row r="18" spans="1:8" s="2" customFormat="1" ht="18" customHeight="1">
      <c r="A18" s="32">
        <v>2</v>
      </c>
      <c r="B18" s="13" t="s">
        <v>17</v>
      </c>
      <c r="C18" s="48">
        <v>11458.6</v>
      </c>
      <c r="D18" s="48">
        <v>9338.2999999999993</v>
      </c>
      <c r="E18" s="48">
        <f t="shared" si="0"/>
        <v>-2120.3000000000011</v>
      </c>
    </row>
    <row r="19" spans="1:8" s="2" customFormat="1" ht="18" customHeight="1">
      <c r="A19" s="32">
        <v>3</v>
      </c>
      <c r="B19" s="13" t="s">
        <v>18</v>
      </c>
      <c r="C19" s="48">
        <v>1302.3</v>
      </c>
      <c r="D19" s="48">
        <v>536.4</v>
      </c>
      <c r="E19" s="48">
        <f t="shared" si="0"/>
        <v>-765.9</v>
      </c>
    </row>
    <row r="20" spans="1:8" s="2" customFormat="1" ht="18" customHeight="1">
      <c r="A20" s="32">
        <v>4</v>
      </c>
      <c r="B20" s="13" t="s">
        <v>19</v>
      </c>
      <c r="C20" s="48">
        <v>1000</v>
      </c>
      <c r="D20" s="48">
        <v>1042.3</v>
      </c>
      <c r="E20" s="48">
        <f t="shared" si="0"/>
        <v>42.299999999999955</v>
      </c>
    </row>
    <row r="21" spans="1:8" s="2" customFormat="1" ht="18" customHeight="1">
      <c r="A21" s="32">
        <v>5</v>
      </c>
      <c r="B21" s="13" t="s">
        <v>20</v>
      </c>
      <c r="C21" s="48">
        <v>306</v>
      </c>
      <c r="D21" s="48">
        <v>334.8</v>
      </c>
      <c r="E21" s="48">
        <f t="shared" si="0"/>
        <v>28.800000000000011</v>
      </c>
    </row>
    <row r="22" spans="1:8" s="2" customFormat="1" ht="16.5" customHeight="1">
      <c r="A22" s="32">
        <v>6</v>
      </c>
      <c r="B22" s="13" t="s">
        <v>21</v>
      </c>
      <c r="C22" s="48">
        <v>71.400000000000006</v>
      </c>
      <c r="D22" s="48">
        <v>55.5</v>
      </c>
      <c r="E22" s="48">
        <f t="shared" si="0"/>
        <v>-15.900000000000006</v>
      </c>
      <c r="F22" s="50"/>
      <c r="G22" s="50"/>
      <c r="H22" s="50"/>
    </row>
    <row r="23" spans="1:8" s="2" customFormat="1" ht="17.25">
      <c r="A23" s="32">
        <v>7</v>
      </c>
      <c r="B23" s="13" t="s">
        <v>22</v>
      </c>
      <c r="C23" s="48"/>
      <c r="D23" s="48"/>
      <c r="E23" s="48">
        <f t="shared" si="0"/>
        <v>0</v>
      </c>
    </row>
    <row r="24" spans="1:8" s="2" customFormat="1" ht="17.25">
      <c r="A24" s="32">
        <v>8</v>
      </c>
      <c r="B24" s="13" t="s">
        <v>23</v>
      </c>
      <c r="C24" s="48">
        <f>SUM(C25:C27)</f>
        <v>76.2</v>
      </c>
      <c r="D24" s="48">
        <f>SUM(D25:D27)</f>
        <v>107.4</v>
      </c>
      <c r="E24" s="48">
        <f t="shared" si="0"/>
        <v>31.200000000000003</v>
      </c>
    </row>
    <row r="25" spans="1:8" s="1" customFormat="1" ht="17.25">
      <c r="A25" s="36">
        <v>8.1</v>
      </c>
      <c r="B25" s="15" t="s">
        <v>24</v>
      </c>
      <c r="C25" s="51">
        <v>43.2</v>
      </c>
      <c r="D25" s="51">
        <v>38.4</v>
      </c>
      <c r="E25" s="51">
        <f t="shared" si="0"/>
        <v>-4.8000000000000043</v>
      </c>
    </row>
    <row r="26" spans="1:8" s="2" customFormat="1" ht="17.25">
      <c r="A26" s="36">
        <v>8.1999999999999993</v>
      </c>
      <c r="B26" s="15" t="s">
        <v>25</v>
      </c>
      <c r="C26" s="51">
        <v>15</v>
      </c>
      <c r="D26" s="51">
        <v>21</v>
      </c>
      <c r="E26" s="51">
        <f t="shared" si="0"/>
        <v>6</v>
      </c>
    </row>
    <row r="27" spans="1:8" s="2" customFormat="1" ht="18" customHeight="1">
      <c r="A27" s="36">
        <v>8.3000000000000007</v>
      </c>
      <c r="B27" s="15" t="s">
        <v>26</v>
      </c>
      <c r="C27" s="51">
        <v>18</v>
      </c>
      <c r="D27" s="51">
        <v>48</v>
      </c>
      <c r="E27" s="51">
        <f t="shared" si="0"/>
        <v>30</v>
      </c>
    </row>
    <row r="28" spans="1:8" s="2" customFormat="1" ht="18" customHeight="1">
      <c r="A28" s="32">
        <v>9</v>
      </c>
      <c r="B28" s="13" t="s">
        <v>27</v>
      </c>
      <c r="C28" s="48">
        <v>350</v>
      </c>
      <c r="D28" s="48">
        <v>355.7</v>
      </c>
      <c r="E28" s="48">
        <f t="shared" si="0"/>
        <v>5.6999999999999886</v>
      </c>
    </row>
    <row r="29" spans="1:8" s="2" customFormat="1" ht="18" customHeight="1">
      <c r="A29" s="32">
        <v>10</v>
      </c>
      <c r="B29" s="13" t="s">
        <v>28</v>
      </c>
      <c r="C29" s="48">
        <v>110</v>
      </c>
      <c r="D29" s="48"/>
      <c r="E29" s="48">
        <f t="shared" si="0"/>
        <v>-110</v>
      </c>
    </row>
    <row r="30" spans="1:8" s="2" customFormat="1" ht="18" customHeight="1">
      <c r="A30" s="32">
        <v>11</v>
      </c>
      <c r="B30" s="13" t="s">
        <v>29</v>
      </c>
      <c r="C30" s="48">
        <v>280</v>
      </c>
      <c r="D30" s="48">
        <v>225</v>
      </c>
      <c r="E30" s="48">
        <f t="shared" si="0"/>
        <v>-55</v>
      </c>
    </row>
    <row r="31" spans="1:8" s="2" customFormat="1" ht="18" customHeight="1">
      <c r="A31" s="32">
        <v>12</v>
      </c>
      <c r="B31" s="13" t="s">
        <v>31</v>
      </c>
      <c r="C31" s="48"/>
      <c r="D31" s="48">
        <v>30</v>
      </c>
      <c r="E31" s="48">
        <f t="shared" si="0"/>
        <v>30</v>
      </c>
    </row>
    <row r="32" spans="1:8" s="2" customFormat="1" ht="18" customHeight="1">
      <c r="A32" s="32">
        <v>13</v>
      </c>
      <c r="B32" s="13" t="s">
        <v>33</v>
      </c>
      <c r="C32" s="48">
        <v>105</v>
      </c>
      <c r="D32" s="48">
        <v>95</v>
      </c>
      <c r="E32" s="48">
        <f t="shared" si="0"/>
        <v>-10</v>
      </c>
    </row>
    <row r="33" spans="1:5" s="2" customFormat="1" ht="18" customHeight="1">
      <c r="A33" s="32">
        <v>14</v>
      </c>
      <c r="B33" s="13" t="s">
        <v>35</v>
      </c>
      <c r="C33" s="48">
        <v>20</v>
      </c>
      <c r="D33" s="48">
        <v>20</v>
      </c>
      <c r="E33" s="48">
        <f t="shared" si="0"/>
        <v>0</v>
      </c>
    </row>
    <row r="34" spans="1:5" s="2" customFormat="1" ht="18" customHeight="1">
      <c r="A34" s="32">
        <v>15</v>
      </c>
      <c r="B34" s="9" t="s">
        <v>45</v>
      </c>
      <c r="C34" s="48">
        <v>404.6</v>
      </c>
      <c r="D34" s="48">
        <v>404.6</v>
      </c>
      <c r="E34" s="48">
        <f t="shared" si="0"/>
        <v>0</v>
      </c>
    </row>
    <row r="35" spans="1:5" s="2" customFormat="1" ht="18" customHeight="1">
      <c r="A35" s="45" t="s">
        <v>46</v>
      </c>
      <c r="B35" s="46" t="s">
        <v>47</v>
      </c>
      <c r="C35" s="47">
        <f>C36</f>
        <v>300</v>
      </c>
      <c r="D35" s="47">
        <f>D36</f>
        <v>0</v>
      </c>
      <c r="E35" s="47">
        <f t="shared" si="0"/>
        <v>-300</v>
      </c>
    </row>
    <row r="36" spans="1:5" s="2" customFormat="1" ht="18" customHeight="1">
      <c r="A36" s="52">
        <v>1</v>
      </c>
      <c r="B36" s="12" t="s">
        <v>48</v>
      </c>
      <c r="C36" s="48">
        <f>SUM(C37:C37)</f>
        <v>300</v>
      </c>
      <c r="D36" s="48">
        <f>SUM(D37:D37)</f>
        <v>0</v>
      </c>
      <c r="E36" s="48">
        <f t="shared" si="0"/>
        <v>-300</v>
      </c>
    </row>
    <row r="37" spans="1:5" s="2" customFormat="1" ht="18" customHeight="1">
      <c r="A37" s="53">
        <v>1.1000000000000001</v>
      </c>
      <c r="B37" s="11" t="s">
        <v>49</v>
      </c>
      <c r="C37" s="51">
        <v>300</v>
      </c>
      <c r="D37" s="51"/>
      <c r="E37" s="48">
        <f t="shared" si="0"/>
        <v>-300</v>
      </c>
    </row>
    <row r="38" spans="1:5" s="1" customFormat="1" ht="43.5" customHeight="1">
      <c r="A38" s="45" t="s">
        <v>50</v>
      </c>
      <c r="B38" s="46" t="s">
        <v>51</v>
      </c>
      <c r="C38" s="47">
        <f>C7+C8-C14</f>
        <v>905</v>
      </c>
      <c r="D38" s="47">
        <f>D7+D8-D14</f>
        <v>2297.6999999999898</v>
      </c>
      <c r="E38" s="47">
        <f t="shared" ref="E38" si="1">D38-C38</f>
        <v>1392.6999999999898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2018-11-03T07:55:52Z</dcterms:modified>
</cp:coreProperties>
</file>